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E1DDD5DD-8138-416B-8CDE-177E8631A8D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ACT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  <sheet name="Example 6" sheetId="7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B7" i="4"/>
  <c r="B6" i="2"/>
  <c r="D4" i="4"/>
  <c r="D17" i="4"/>
  <c r="B10" i="7" l="1"/>
  <c r="B8" i="6"/>
  <c r="B6" i="5"/>
  <c r="C17" i="4"/>
  <c r="A14" i="4"/>
  <c r="A13" i="4"/>
  <c r="A7" i="4"/>
  <c r="B6" i="4"/>
  <c r="A6" i="4"/>
  <c r="C4" i="4"/>
  <c r="B10" i="3"/>
  <c r="A10" i="3"/>
  <c r="A11" i="3" s="1"/>
  <c r="B9" i="3"/>
  <c r="B5" i="3"/>
  <c r="A5" i="3"/>
  <c r="B11" i="3" l="1"/>
  <c r="A12" i="3"/>
  <c r="A6" i="2"/>
  <c r="B5" i="2"/>
  <c r="A5" i="2"/>
  <c r="A13" i="3" l="1"/>
  <c r="B12" i="3"/>
  <c r="A38" i="1"/>
  <c r="A39" i="1"/>
  <c r="A40" i="1"/>
  <c r="A41" i="1"/>
  <c r="A42" i="1"/>
  <c r="A43" i="1"/>
  <c r="A14" i="3" l="1"/>
  <c r="B13" i="3"/>
  <c r="A15" i="3" l="1"/>
  <c r="B14" i="3"/>
  <c r="B15" i="3" l="1"/>
  <c r="A16" i="3"/>
  <c r="A17" i="3" l="1"/>
  <c r="B16" i="3"/>
  <c r="A18" i="3" l="1"/>
  <c r="B17" i="3"/>
  <c r="A19" i="3" l="1"/>
  <c r="B19" i="3" s="1"/>
  <c r="B18" i="3"/>
</calcChain>
</file>

<file path=xl/sharedStrings.xml><?xml version="1.0" encoding="utf-8"?>
<sst xmlns="http://schemas.openxmlformats.org/spreadsheetml/2006/main" count="81" uniqueCount="75">
  <si>
    <t>If a non-integer is input, it is truncated. This may cause issues if the formatting does not display the non-integer part of the number.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</si>
  <si>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is returned if a negative number is input.</t>
    </r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</si>
  <si>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is returned if text is entered as an argument that is not a named cell or formula returning a number.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</si>
  <si>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is returned if a text string is input and is not a reference to a cell containing a number or a named constant.</t>
    </r>
  </si>
  <si>
    <t>Errors Using FACT Function</t>
  </si>
  <si>
    <t>Similarly, FACT can be used in formulas for the multinomial coefficients.</t>
  </si>
  <si>
    <t>Binomial coefficient</t>
  </si>
  <si>
    <t>k</t>
  </si>
  <si>
    <t>n</t>
  </si>
  <si>
    <t xml:space="preserve">The formula for the binomial coefficient is:- </t>
  </si>
  <si>
    <t>The find the number of permutations of k items from n items we need the factorials of n and k.</t>
  </si>
  <si>
    <t>Those permutations are: 12, 21, 13, 31, 23, 32.</t>
  </si>
  <si>
    <t>Number of permutations = n! / (n - k)!</t>
  </si>
  <si>
    <t>Number to be chosen = k</t>
  </si>
  <si>
    <t>Number of items = n</t>
  </si>
  <si>
    <t>Those permutations are:- 123,132,213,231,312, and 321</t>
  </si>
  <si>
    <t>Number of permutations</t>
  </si>
  <si>
    <t>Number of items</t>
  </si>
  <si>
    <t>On its own n! will represent the number of different permutations of n out of n items.</t>
  </si>
  <si>
    <t>Test</t>
  </si>
  <si>
    <t>&gt;=0</t>
  </si>
  <si>
    <t>integer</t>
  </si>
  <si>
    <t>numeric</t>
  </si>
  <si>
    <t>Formula</t>
  </si>
  <si>
    <t>Validation Custom Formula Test</t>
  </si>
  <si>
    <t>The following matrix shows an approach to determining and testing conditions for data validation, conditional formatting, and IF functions.</t>
  </si>
  <si>
    <t>Validation backup follows custom formula.</t>
  </si>
  <si>
    <t>Data vakidation has option to require whole number, which can in turn be subject to condition it is &gt;=0.</t>
  </si>
  <si>
    <t>number</t>
  </si>
  <si>
    <t>Formula Used</t>
  </si>
  <si>
    <t>Validation Backup
(Conditonally Formatted)</t>
  </si>
  <si>
    <t>Input</t>
  </si>
  <si>
    <t>Argument</t>
  </si>
  <si>
    <t>Factorial</t>
  </si>
  <si>
    <t>Number</t>
  </si>
  <si>
    <t>Factorials up to 10!</t>
  </si>
  <si>
    <t>Index of Examples</t>
  </si>
  <si>
    <t>Examples Using FACT Function</t>
  </si>
  <si>
    <t>The formula for n! is:-</t>
  </si>
  <si>
    <t>Formula:</t>
  </si>
  <si>
    <t>Numbers must be integers &gt;=0</t>
  </si>
  <si>
    <t>A number or a formula, or a cell reference that returns a number.</t>
  </si>
  <si>
    <t>Required.</t>
  </si>
  <si>
    <t>Argument Notes</t>
  </si>
  <si>
    <t>Description</t>
  </si>
  <si>
    <t>Type</t>
  </si>
  <si>
    <t>Name</t>
  </si>
  <si>
    <t>Arguments:</t>
  </si>
  <si>
    <r>
      <t>=FACT(</t>
    </r>
    <r>
      <rPr>
        <b/>
        <sz val="10"/>
        <color rgb="FFFF0000"/>
        <rFont val="Arial"/>
        <family val="2"/>
      </rPr>
      <t>number</t>
    </r>
    <r>
      <rPr>
        <sz val="10"/>
        <rFont val="Arial"/>
        <family val="2"/>
      </rPr>
      <t>)</t>
    </r>
  </si>
  <si>
    <t>Syntax</t>
  </si>
  <si>
    <t>By convention for an empty product 0! Is 1.</t>
  </si>
  <si>
    <t>Factorials are abbreviated 5!</t>
  </si>
  <si>
    <t>A factorial of a number n is n x (n-1) x (n-2)…x 1</t>
  </si>
  <si>
    <t>One of the basic tools of the mathematician and used frequently in statististics.</t>
  </si>
  <si>
    <t>Comment</t>
  </si>
  <si>
    <t>Built in.</t>
  </si>
  <si>
    <t>Classification - Maths &gt; Factorials</t>
  </si>
  <si>
    <t>Classification, Source, History</t>
  </si>
  <si>
    <t>Returns the factorial of a number.</t>
  </si>
  <si>
    <t>FACT</t>
  </si>
  <si>
    <t>Example 1:- Simple Entry Of FACT Function</t>
  </si>
  <si>
    <t>Example 2:- Demonstration Of Algorithm</t>
  </si>
  <si>
    <t>Example 3:- Validating Entry Of FACT Function</t>
  </si>
  <si>
    <t>Example 4:- Application Of FACT: Permutations Of n From n Items.</t>
  </si>
  <si>
    <t>Example 5:- Application Of FACT: Permutations Of k From n Items.</t>
  </si>
  <si>
    <t>Example 6:- Application Of FACT: Calculation Of Binomial Coefficient</t>
  </si>
  <si>
    <t>Related / Similar And Frequently Used With Functions</t>
  </si>
  <si>
    <t>Related / Similar</t>
  </si>
  <si>
    <t>FACTDOUBLE</t>
  </si>
  <si>
    <t>Returns the double factorial of a number.</t>
  </si>
  <si>
    <t>File Creation Date : 19-Jun-2020</t>
  </si>
  <si>
    <t xml:space="preserve">Open the Excel help for this function. </t>
  </si>
  <si>
    <t>Double Click on FACT and then click on the link</t>
  </si>
  <si>
    <t>Enter =FACT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</si>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</sst>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0000000"/>
    <numFmt numFmtId="165" formatCode="0.00_ ;[Red]\-0.00\ 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53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4" fillId="2" borderId="0" xfId="0" applyFont="1" applyFill="1" applyProtection="1">
      <protection locked="0"/>
    </xf>
    <xf numFmtId="0" fontId="0" fillId="2" borderId="0" xfId="0" applyFill="1" applyAlignment="1" applyProtection="1">
      <alignment horizontal="left" vertical="top" wrapText="1"/>
      <protection locked="0"/>
    </xf>
    <xf numFmtId="0" fontId="0" fillId="2" borderId="0" xfId="0" applyFill="1" applyAlignment="1" applyProtection="1">
      <alignment vertical="top"/>
      <protection locked="0"/>
    </xf>
    <xf numFmtId="0" fontId="4" fillId="0" borderId="0" xfId="0" applyFont="1" applyFill="1" applyProtection="1"/>
    <xf numFmtId="0" fontId="1" fillId="0" borderId="0" xfId="0" applyFont="1" applyFill="1" applyProtection="1"/>
    <xf numFmtId="0" fontId="0" fillId="0" borderId="0" xfId="0" applyFill="1" applyAlignment="1" applyProtection="1">
      <alignment vertical="top"/>
    </xf>
    <xf numFmtId="0" fontId="0" fillId="0" borderId="0" xfId="0" applyFont="1" applyFill="1" applyAlignment="1" applyProtection="1">
      <alignment horizontal="right" vertical="center"/>
    </xf>
    <xf numFmtId="0" fontId="3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0" fillId="0" borderId="0" xfId="0" quotePrefix="1" applyFont="1" applyFill="1" applyAlignment="1" applyProtection="1">
      <alignment horizontal="left"/>
    </xf>
    <xf numFmtId="0" fontId="0" fillId="0" borderId="0" xfId="0" applyFont="1" applyFill="1" applyAlignment="1" applyProtection="1">
      <alignment horizontal="center"/>
    </xf>
    <xf numFmtId="0" fontId="0" fillId="0" borderId="0" xfId="1" applyFont="1" applyFill="1" applyAlignment="1" applyProtection="1">
      <alignment horizontal="center"/>
    </xf>
    <xf numFmtId="0" fontId="1" fillId="0" borderId="0" xfId="0" applyFont="1" applyFill="1" applyAlignment="1" applyProtection="1">
      <alignment vertical="top"/>
    </xf>
    <xf numFmtId="0" fontId="1" fillId="0" borderId="0" xfId="0" quotePrefix="1" applyFont="1" applyFill="1" applyProtection="1"/>
    <xf numFmtId="0" fontId="0" fillId="0" borderId="0" xfId="0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vertical="center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Border="1" applyAlignment="1" applyProtection="1">
      <alignment horizontal="left" vertical="center"/>
    </xf>
    <xf numFmtId="0" fontId="1" fillId="0" borderId="0" xfId="0" applyFont="1" applyFill="1" applyAlignment="1" applyProtection="1"/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vertical="top"/>
    </xf>
    <xf numFmtId="0" fontId="2" fillId="0" borderId="0" xfId="0" applyFont="1" applyFill="1" applyAlignment="1" applyProtection="1">
      <alignment horizontal="left" vertical="top"/>
    </xf>
    <xf numFmtId="0" fontId="0" fillId="0" borderId="0" xfId="0" applyFill="1" applyProtection="1">
      <protection locked="0"/>
    </xf>
    <xf numFmtId="0" fontId="6" fillId="3" borderId="0" xfId="0" quotePrefix="1" applyFont="1" applyFill="1" applyAlignment="1" applyProtection="1">
      <alignment horizontal="left" vertical="center" wrapText="1"/>
    </xf>
    <xf numFmtId="0" fontId="5" fillId="3" borderId="0" xfId="0" quotePrefix="1" applyFont="1" applyFill="1" applyAlignment="1" applyProtection="1">
      <alignment horizontal="left" vertical="center" wrapText="1"/>
    </xf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1" fillId="0" borderId="0" xfId="0" applyFont="1" applyFill="1" applyAlignment="1" applyProtection="1">
      <alignment horizontal="left"/>
    </xf>
    <xf numFmtId="0" fontId="1" fillId="0" borderId="0" xfId="0" applyNumberFormat="1" applyFont="1" applyFill="1" applyAlignment="1" applyProtection="1">
      <alignment vertical="top"/>
      <protection locked="0"/>
    </xf>
    <xf numFmtId="165" fontId="0" fillId="0" borderId="0" xfId="0" applyNumberFormat="1" applyFill="1" applyProtection="1"/>
    <xf numFmtId="165" fontId="0" fillId="0" borderId="0" xfId="0" applyNumberFormat="1" applyFill="1" applyAlignment="1" applyProtection="1">
      <alignment horizontal="left" vertical="top"/>
    </xf>
    <xf numFmtId="0" fontId="6" fillId="3" borderId="0" xfId="0" quotePrefix="1" applyFont="1" applyFill="1" applyAlignment="1" applyProtection="1">
      <alignment horizontal="left"/>
    </xf>
    <xf numFmtId="0" fontId="4" fillId="3" borderId="0" xfId="0" applyFont="1" applyFill="1" applyProtection="1"/>
    <xf numFmtId="0" fontId="4" fillId="0" borderId="0" xfId="0" applyFont="1" applyFill="1" applyAlignment="1" applyProtection="1"/>
    <xf numFmtId="0" fontId="4" fillId="0" borderId="0" xfId="0" applyFont="1" applyFill="1" applyAlignment="1" applyProtection="1">
      <alignment horizontal="right"/>
    </xf>
    <xf numFmtId="165" fontId="4" fillId="0" borderId="0" xfId="0" applyNumberFormat="1" applyFont="1" applyFill="1" applyAlignment="1" applyProtection="1">
      <alignment horizontal="left" vertical="top"/>
    </xf>
    <xf numFmtId="0" fontId="1" fillId="0" borderId="0" xfId="0" applyFont="1" applyFill="1" applyAlignment="1" applyProtection="1">
      <alignment horizontal="right"/>
    </xf>
    <xf numFmtId="1" fontId="1" fillId="0" borderId="0" xfId="0" applyNumberFormat="1" applyFont="1" applyFill="1" applyProtection="1"/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wrapText="1"/>
    </xf>
    <xf numFmtId="0" fontId="0" fillId="0" borderId="0" xfId="0" applyNumberFormat="1" applyFill="1" applyProtection="1"/>
    <xf numFmtId="164" fontId="1" fillId="0" borderId="0" xfId="0" applyNumberFormat="1" applyFont="1" applyFill="1" applyProtection="1"/>
    <xf numFmtId="0" fontId="4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wrapText="1"/>
    </xf>
    <xf numFmtId="0" fontId="0" fillId="0" borderId="0" xfId="0" applyFill="1" applyAlignment="1" applyProtection="1">
      <alignment horizontal="left" vertical="top"/>
    </xf>
    <xf numFmtId="164" fontId="1" fillId="0" borderId="0" xfId="0" applyNumberFormat="1" applyFont="1" applyFill="1" applyAlignment="1" applyProtection="1">
      <alignment vertical="center"/>
    </xf>
  </cellXfs>
  <cellStyles count="2">
    <cellStyle name="Hyperlink" xfId="1" builtinId="8"/>
    <cellStyle name="Normal" xfId="0" builtinId="0"/>
  </cellStyles>
  <dxfs count="1"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219075</xdr:colOff>
      <xdr:row>28</xdr:row>
      <xdr:rowOff>195262</xdr:rowOff>
    </xdr:from>
    <xdr:ext cx="3488263" cy="28180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219075" y="4700587"/>
              <a:ext cx="3488263" cy="28180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AU" sz="1800" b="1"/>
                <a:t>n!</a:t>
              </a:r>
              <a:r>
                <a:rPr lang="en-AU" sz="1800" b="1" baseline="0"/>
                <a:t> </a:t>
              </a:r>
              <a14:m>
                <m:oMath xmlns:m="http://schemas.openxmlformats.org/officeDocument/2006/math">
                  <m:r>
                    <a:rPr lang="en-AU" sz="1800" b="1" i="1">
                      <a:latin typeface="Cambria Math" panose="02040503050406030204" pitchFamily="18" charset="0"/>
                    </a:rPr>
                    <m:t>=</m:t>
                  </m:r>
                  <m:r>
                    <a:rPr lang="en-AU" sz="1800" b="1" i="1">
                      <a:latin typeface="Cambria Math" panose="02040503050406030204" pitchFamily="18" charset="0"/>
                    </a:rPr>
                    <m:t>𝒏</m:t>
                  </m:r>
                  <m:r>
                    <a:rPr lang="en-AU" sz="1800" b="1" i="1">
                      <a:latin typeface="Cambria Math" panose="02040503050406030204" pitchFamily="18" charset="0"/>
                    </a:rPr>
                    <m:t> ×</m:t>
                  </m:r>
                  <m:d>
                    <m:dPr>
                      <m:ctrlP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dPr>
                    <m:e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𝒏</m:t>
                      </m:r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−</m:t>
                      </m:r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𝟏</m:t>
                      </m:r>
                    </m:e>
                  </m:d>
                  <m:r>
                    <a:rPr lang="en-AU" sz="1800" b="1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 ×</m:t>
                  </m:r>
                  <m:d>
                    <m:dPr>
                      <m:ctrlP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dPr>
                    <m:e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𝒏</m:t>
                      </m:r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 −</m:t>
                      </m:r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𝟐</m:t>
                      </m:r>
                    </m:e>
                  </m:d>
                  <m:r>
                    <a:rPr lang="en-AU" sz="1800" b="1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… ×</m:t>
                  </m:r>
                  <m:r>
                    <a:rPr lang="en-AU" sz="1800" b="1" i="1">
                      <a:latin typeface="Cambria Math" panose="02040503050406030204" pitchFamily="18" charset="0"/>
                    </a:rPr>
                    <m:t>𝟏</m:t>
                  </m:r>
                </m:oMath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219075" y="4700587"/>
              <a:ext cx="3488263" cy="28180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AU" sz="1800" b="1"/>
                <a:t>n!</a:t>
              </a:r>
              <a:r>
                <a:rPr lang="en-AU" sz="1800" b="1" baseline="0"/>
                <a:t> </a:t>
              </a:r>
              <a:r>
                <a:rPr lang="en-AU" sz="1800" b="1" i="0">
                  <a:latin typeface="Cambria Math" panose="02040503050406030204" pitchFamily="18" charset="0"/>
                </a:rPr>
                <a:t>=𝒏 ×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(𝒏−𝟏)  ×(𝒏 −𝟐)… ×</a:t>
              </a:r>
              <a:r>
                <a:rPr lang="en-AU" sz="1800" b="1" i="0">
                  <a:latin typeface="Cambria Math" panose="02040503050406030204" pitchFamily="18" charset="0"/>
                </a:rPr>
                <a:t>𝟏</a:t>
              </a:r>
              <a:endParaRPr lang="en-AU" sz="1800" b="1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2609849</xdr:colOff>
      <xdr:row>4</xdr:row>
      <xdr:rowOff>138112</xdr:rowOff>
    </xdr:from>
    <xdr:ext cx="1990726" cy="43377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600-000002000000}"/>
                </a:ext>
              </a:extLst>
            </xdr:cNvPr>
            <xdr:cNvSpPr txBox="1"/>
          </xdr:nvSpPr>
          <xdr:spPr>
            <a:xfrm>
              <a:off x="2609849" y="785812"/>
              <a:ext cx="1990726" cy="433773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d>
                      <m:dPr>
                        <m:ctrlPr>
                          <a:rPr lang="en-AU" sz="14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type m:val="noBar"/>
                            <m:ctrlPr>
                              <a:rPr lang="en-AU" sz="1400" b="1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n-AU" sz="1400" b="1" i="1">
                                <a:latin typeface="Cambria Math" panose="02040503050406030204" pitchFamily="18" charset="0"/>
                              </a:rPr>
                              <m:t>𝒏</m:t>
                            </m:r>
                          </m:num>
                          <m:den>
                            <m:r>
                              <a:rPr lang="en-AU" sz="1400" b="1" i="1">
                                <a:latin typeface="Cambria Math" panose="02040503050406030204" pitchFamily="18" charset="0"/>
                              </a:rPr>
                              <m:t>𝒌</m:t>
                            </m:r>
                          </m:den>
                        </m:f>
                      </m:e>
                    </m:d>
                    <m:r>
                      <a:rPr lang="en-AU" sz="1400" b="1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 </m:t>
                    </m:r>
                    <m:f>
                      <m:fPr>
                        <m:ctrlPr>
                          <a:rPr lang="en-AU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𝒏</m:t>
                        </m:r>
                        <m:r>
                          <a:rPr lang="en-AU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!</m:t>
                        </m:r>
                      </m:num>
                      <m:den>
                        <m:r>
                          <a:rPr lang="en-AU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𝒌</m:t>
                        </m:r>
                        <m:r>
                          <a:rPr lang="en-AU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! ×</m:t>
                        </m:r>
                        <m:d>
                          <m:dPr>
                            <m:ctrlP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𝒏</m:t>
                            </m:r>
                            <m: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 −</m:t>
                            </m:r>
                            <m: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𝒌</m:t>
                            </m:r>
                          </m:e>
                        </m:d>
                        <m:r>
                          <a:rPr lang="en-AU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!</m:t>
                        </m:r>
                      </m:den>
                    </m:f>
                  </m:oMath>
                </m:oMathPara>
              </a14:m>
              <a:endParaRPr lang="en-AU" sz="1400" b="1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2609849" y="785812"/>
              <a:ext cx="1990726" cy="433773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AU" sz="1400" b="1" i="0">
                  <a:latin typeface="Cambria Math" panose="02040503050406030204" pitchFamily="18" charset="0"/>
                </a:rPr>
                <a:t>(𝒏¦𝒌)  </a:t>
              </a:r>
              <a:r>
                <a:rPr lang="en-AU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  𝒏!/(𝒌! ×(𝒏 −𝒌)!)</a:t>
              </a:r>
              <a:endParaRPr lang="en-AU" sz="1400" b="1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8" tint="0.39997558519241921"/>
  </sheetPr>
  <dimension ref="A1:E52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0" t="s">
        <v>59</v>
      </c>
      <c r="B1" s="31"/>
      <c r="C1" s="31"/>
      <c r="D1" s="32" t="s">
        <v>74</v>
      </c>
      <c r="E1" s="33"/>
    </row>
    <row r="2" spans="1:5" ht="15" customHeight="1" x14ac:dyDescent="0.2">
      <c r="A2" s="6"/>
      <c r="B2" s="7"/>
      <c r="C2" s="8"/>
      <c r="D2" s="9"/>
    </row>
    <row r="3" spans="1:5" ht="15.75" x14ac:dyDescent="0.25">
      <c r="A3" s="10" t="s">
        <v>44</v>
      </c>
      <c r="B3" s="7"/>
      <c r="C3" s="8"/>
      <c r="D3" s="11" t="str">
        <f>HYPERLINK("http://www.rondebruin.nl/efb/efb.htm","Visit the Excel Function Bible website")</f>
        <v>Visit the Excel Function Bible website</v>
      </c>
    </row>
    <row r="4" spans="1:5" x14ac:dyDescent="0.2">
      <c r="A4" s="12" t="s">
        <v>58</v>
      </c>
      <c r="B4" s="7"/>
      <c r="C4" s="8"/>
      <c r="D4" s="13" t="s">
        <v>70</v>
      </c>
    </row>
    <row r="5" spans="1:5" x14ac:dyDescent="0.2">
      <c r="A5" s="6"/>
      <c r="B5" s="7"/>
      <c r="C5" s="8"/>
      <c r="D5" s="13"/>
    </row>
    <row r="6" spans="1:5" ht="15.75" x14ac:dyDescent="0.25">
      <c r="A6" s="10" t="s">
        <v>57</v>
      </c>
      <c r="B6" s="7"/>
      <c r="C6" s="7"/>
      <c r="D6" s="14" t="s">
        <v>71</v>
      </c>
    </row>
    <row r="7" spans="1:5" s="2" customFormat="1" x14ac:dyDescent="0.2">
      <c r="A7" s="7" t="s">
        <v>56</v>
      </c>
      <c r="B7" s="7"/>
      <c r="C7" s="7"/>
      <c r="D7" s="13" t="s">
        <v>73</v>
      </c>
    </row>
    <row r="8" spans="1:5" s="2" customFormat="1" x14ac:dyDescent="0.2">
      <c r="A8" s="7"/>
      <c r="B8" s="7"/>
      <c r="C8" s="7"/>
      <c r="D8" s="13" t="s">
        <v>72</v>
      </c>
    </row>
    <row r="9" spans="1:5" s="2" customFormat="1" x14ac:dyDescent="0.2">
      <c r="A9" s="7" t="s">
        <v>55</v>
      </c>
      <c r="B9" s="7"/>
      <c r="C9" s="7"/>
      <c r="D9" s="13"/>
    </row>
    <row r="10" spans="1:5" s="2" customFormat="1" x14ac:dyDescent="0.2">
      <c r="A10" s="7"/>
      <c r="B10" s="7"/>
      <c r="C10" s="7"/>
      <c r="D10" s="11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10" t="s">
        <v>54</v>
      </c>
      <c r="B11" s="7"/>
      <c r="C11" s="8"/>
      <c r="D11" s="13"/>
    </row>
    <row r="12" spans="1:5" s="2" customFormat="1" x14ac:dyDescent="0.2">
      <c r="A12" s="7" t="s">
        <v>53</v>
      </c>
      <c r="B12" s="7"/>
      <c r="C12" s="15"/>
      <c r="D12" s="13"/>
    </row>
    <row r="13" spans="1:5" s="2" customFormat="1" x14ac:dyDescent="0.2">
      <c r="A13" s="7"/>
      <c r="B13" s="7"/>
      <c r="C13" s="15"/>
      <c r="D13" s="13"/>
    </row>
    <row r="14" spans="1:5" s="2" customFormat="1" x14ac:dyDescent="0.2">
      <c r="A14" s="7" t="s">
        <v>52</v>
      </c>
      <c r="B14" s="7"/>
      <c r="C14" s="15"/>
      <c r="D14" s="13"/>
    </row>
    <row r="15" spans="1:5" s="2" customFormat="1" x14ac:dyDescent="0.2">
      <c r="A15" s="7"/>
      <c r="B15" s="7"/>
      <c r="C15" s="15"/>
      <c r="D15" s="14"/>
    </row>
    <row r="16" spans="1:5" s="2" customFormat="1" x14ac:dyDescent="0.2">
      <c r="A16" s="7" t="s">
        <v>51</v>
      </c>
      <c r="B16" s="7"/>
      <c r="C16" s="15"/>
      <c r="D16" s="7"/>
    </row>
    <row r="17" spans="1:4" s="2" customFormat="1" x14ac:dyDescent="0.2">
      <c r="A17" s="7"/>
      <c r="B17" s="7"/>
      <c r="C17" s="15"/>
      <c r="D17" s="7"/>
    </row>
    <row r="18" spans="1:4" s="2" customFormat="1" x14ac:dyDescent="0.2">
      <c r="A18" s="7" t="s">
        <v>50</v>
      </c>
      <c r="B18" s="7"/>
      <c r="C18" s="15"/>
      <c r="D18" s="7"/>
    </row>
    <row r="19" spans="1:4" x14ac:dyDescent="0.2">
      <c r="A19" s="6"/>
      <c r="B19" s="7"/>
      <c r="C19" s="8"/>
      <c r="D19" s="7"/>
    </row>
    <row r="20" spans="1:4" ht="15.75" x14ac:dyDescent="0.25">
      <c r="A20" s="10" t="s">
        <v>49</v>
      </c>
      <c r="B20" s="7"/>
      <c r="C20" s="8"/>
      <c r="D20" s="7"/>
    </row>
    <row r="21" spans="1:4" x14ac:dyDescent="0.2">
      <c r="A21" s="16" t="s">
        <v>48</v>
      </c>
      <c r="B21" s="7"/>
      <c r="C21" s="8"/>
      <c r="D21" s="7"/>
    </row>
    <row r="22" spans="1:4" x14ac:dyDescent="0.2">
      <c r="A22" s="6"/>
      <c r="B22" s="7"/>
      <c r="C22" s="8"/>
      <c r="D22" s="7"/>
    </row>
    <row r="23" spans="1:4" ht="15.75" x14ac:dyDescent="0.25">
      <c r="A23" s="10" t="s">
        <v>47</v>
      </c>
      <c r="B23" s="17"/>
      <c r="C23" s="17"/>
      <c r="D23" s="17"/>
    </row>
    <row r="24" spans="1:4" s="3" customFormat="1" x14ac:dyDescent="0.2">
      <c r="A24" s="6" t="s">
        <v>46</v>
      </c>
      <c r="B24" s="6" t="s">
        <v>45</v>
      </c>
      <c r="C24" s="6" t="s">
        <v>44</v>
      </c>
      <c r="D24" s="6" t="s">
        <v>43</v>
      </c>
    </row>
    <row r="25" spans="1:4" s="4" customFormat="1" ht="27.75" customHeight="1" x14ac:dyDescent="0.2">
      <c r="A25" s="18" t="s">
        <v>28</v>
      </c>
      <c r="B25" s="18" t="s">
        <v>42</v>
      </c>
      <c r="C25" s="19" t="s">
        <v>41</v>
      </c>
      <c r="D25" s="19" t="s">
        <v>40</v>
      </c>
    </row>
    <row r="26" spans="1:4" x14ac:dyDescent="0.2">
      <c r="A26" s="6"/>
      <c r="B26" s="7"/>
      <c r="C26" s="8"/>
      <c r="D26" s="7"/>
    </row>
    <row r="27" spans="1:4" ht="15.75" x14ac:dyDescent="0.25">
      <c r="A27" s="10" t="s">
        <v>39</v>
      </c>
      <c r="B27" s="7"/>
      <c r="C27" s="8"/>
      <c r="D27" s="7"/>
    </row>
    <row r="28" spans="1:4" x14ac:dyDescent="0.2">
      <c r="A28" s="7" t="s">
        <v>38</v>
      </c>
      <c r="B28" s="7"/>
      <c r="C28" s="8"/>
      <c r="D28" s="7"/>
    </row>
    <row r="29" spans="1:4" ht="46.5" customHeight="1" x14ac:dyDescent="0.2">
      <c r="A29" s="20"/>
      <c r="B29" s="7"/>
      <c r="C29" s="8"/>
      <c r="D29" s="7"/>
    </row>
    <row r="30" spans="1:4" x14ac:dyDescent="0.2">
      <c r="A30" s="6"/>
      <c r="B30" s="7"/>
      <c r="C30" s="8"/>
      <c r="D30" s="7"/>
    </row>
    <row r="31" spans="1:4" ht="15.75" x14ac:dyDescent="0.25">
      <c r="A31" s="21" t="s">
        <v>66</v>
      </c>
      <c r="B31" s="17"/>
      <c r="C31" s="17"/>
      <c r="D31" s="17"/>
    </row>
    <row r="32" spans="1:4" x14ac:dyDescent="0.2">
      <c r="A32" s="22" t="s">
        <v>67</v>
      </c>
      <c r="B32" s="17"/>
      <c r="C32" s="17"/>
      <c r="D32" s="17"/>
    </row>
    <row r="33" spans="1:4" ht="30" customHeight="1" x14ac:dyDescent="0.2">
      <c r="A33" s="23" t="s">
        <v>68</v>
      </c>
      <c r="B33" s="24" t="s">
        <v>69</v>
      </c>
      <c r="C33" s="17"/>
      <c r="D33" s="17"/>
    </row>
    <row r="34" spans="1:4" s="2" customFormat="1" x14ac:dyDescent="0.2">
      <c r="A34" s="7"/>
      <c r="B34" s="7"/>
      <c r="C34" s="15"/>
      <c r="D34" s="7"/>
    </row>
    <row r="35" spans="1:4" ht="15.75" x14ac:dyDescent="0.25">
      <c r="A35" s="10" t="s">
        <v>37</v>
      </c>
      <c r="B35" s="17"/>
      <c r="C35" s="17"/>
      <c r="D35" s="17"/>
    </row>
    <row r="36" spans="1:4" ht="12.75" customHeight="1" x14ac:dyDescent="0.2">
      <c r="A36" s="25"/>
      <c r="B36" s="25"/>
      <c r="C36" s="25"/>
      <c r="D36" s="25"/>
    </row>
    <row r="37" spans="1:4" ht="12.75" customHeight="1" x14ac:dyDescent="0.25">
      <c r="A37" s="10" t="s">
        <v>36</v>
      </c>
      <c r="B37" s="25"/>
      <c r="C37" s="25"/>
      <c r="D37" s="25"/>
    </row>
    <row r="38" spans="1:4" ht="12.75" customHeight="1" x14ac:dyDescent="0.2">
      <c r="A38" s="26" t="str">
        <f>'Example 1'!A1</f>
        <v>Example 1:- Simple Entry Of FACT Function</v>
      </c>
      <c r="B38" s="25"/>
      <c r="C38" s="25"/>
      <c r="D38" s="25"/>
    </row>
    <row r="39" spans="1:4" ht="12.75" customHeight="1" x14ac:dyDescent="0.2">
      <c r="A39" s="26" t="str">
        <f>'Example 2'!A1</f>
        <v>Example 2:- Demonstration Of Algorithm</v>
      </c>
      <c r="B39" s="25"/>
      <c r="C39" s="25"/>
      <c r="D39" s="25"/>
    </row>
    <row r="40" spans="1:4" ht="12.75" customHeight="1" x14ac:dyDescent="0.2">
      <c r="A40" s="26" t="str">
        <f>'Example 3'!A1</f>
        <v>Example 3:- Validating Entry Of FACT Function</v>
      </c>
      <c r="B40" s="25"/>
      <c r="C40" s="25"/>
      <c r="D40" s="25"/>
    </row>
    <row r="41" spans="1:4" ht="12.75" customHeight="1" x14ac:dyDescent="0.2">
      <c r="A41" s="26" t="str">
        <f>'Example 4'!A1</f>
        <v>Example 4:- Application Of FACT: Permutations Of n From n Items.</v>
      </c>
      <c r="B41" s="25"/>
      <c r="C41" s="25"/>
      <c r="D41" s="25"/>
    </row>
    <row r="42" spans="1:4" ht="12.75" customHeight="1" x14ac:dyDescent="0.2">
      <c r="A42" s="26" t="str">
        <f>'Example 5'!A1</f>
        <v>Example 5:- Application Of FACT: Permutations Of k From n Items.</v>
      </c>
      <c r="B42" s="25"/>
      <c r="C42" s="25"/>
      <c r="D42" s="25"/>
    </row>
    <row r="43" spans="1:4" ht="12.75" customHeight="1" x14ac:dyDescent="0.2">
      <c r="A43" s="26" t="str">
        <f>'Example 6'!A1</f>
        <v>Example 6:- Application Of FACT: Calculation Of Binomial Coefficient</v>
      </c>
      <c r="B43" s="25"/>
      <c r="C43" s="25"/>
      <c r="D43" s="25"/>
    </row>
    <row r="44" spans="1:4" ht="12.75" customHeight="1" x14ac:dyDescent="0.2">
      <c r="A44" s="25"/>
      <c r="B44" s="25"/>
      <c r="C44" s="25"/>
      <c r="D44" s="25"/>
    </row>
    <row r="45" spans="1:4" ht="15.75" x14ac:dyDescent="0.25">
      <c r="A45" s="10" t="s">
        <v>4</v>
      </c>
      <c r="B45" s="17"/>
      <c r="C45" s="17"/>
      <c r="D45" s="17"/>
    </row>
    <row r="46" spans="1:4" ht="15" customHeight="1" x14ac:dyDescent="0.2">
      <c r="A46" s="17"/>
      <c r="B46" s="17"/>
      <c r="C46" s="17"/>
      <c r="D46" s="17"/>
    </row>
    <row r="47" spans="1:4" s="5" customFormat="1" ht="15" customHeight="1" x14ac:dyDescent="0.2">
      <c r="A47" s="27" t="s">
        <v>3</v>
      </c>
      <c r="B47" s="19"/>
      <c r="C47" s="19"/>
      <c r="D47" s="19"/>
    </row>
    <row r="48" spans="1:4" s="5" customFormat="1" ht="15" customHeight="1" x14ac:dyDescent="0.2">
      <c r="A48" s="27" t="s">
        <v>2</v>
      </c>
      <c r="B48" s="19"/>
      <c r="C48" s="19"/>
      <c r="D48" s="19"/>
    </row>
    <row r="49" spans="1:4" s="5" customFormat="1" ht="15" customHeight="1" x14ac:dyDescent="0.2">
      <c r="A49" s="27" t="s">
        <v>1</v>
      </c>
      <c r="B49" s="19"/>
      <c r="C49" s="19"/>
      <c r="D49" s="19"/>
    </row>
    <row r="50" spans="1:4" s="5" customFormat="1" ht="15" customHeight="1" x14ac:dyDescent="0.2">
      <c r="A50" s="28" t="s">
        <v>0</v>
      </c>
      <c r="B50" s="19"/>
      <c r="C50" s="19"/>
      <c r="D50" s="19"/>
    </row>
    <row r="51" spans="1:4" s="5" customFormat="1" ht="15" customHeight="1" x14ac:dyDescent="0.2">
      <c r="A51" s="27"/>
      <c r="B51" s="19"/>
      <c r="C51" s="19"/>
      <c r="D51" s="19"/>
    </row>
    <row r="52" spans="1:4" x14ac:dyDescent="0.2">
      <c r="A52" s="29"/>
      <c r="B52" s="29"/>
      <c r="C52" s="29"/>
      <c r="D52" s="29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8" tint="0.39997558519241921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35">
      <c r="A1" s="38" t="s">
        <v>60</v>
      </c>
      <c r="B1" s="39"/>
      <c r="C1" s="39"/>
      <c r="D1" s="39"/>
      <c r="E1" s="39"/>
    </row>
    <row r="2" spans="1:5" ht="15" customHeight="1" x14ac:dyDescent="0.2">
      <c r="A2" s="25"/>
      <c r="B2" s="25"/>
      <c r="C2" s="25"/>
      <c r="D2" s="25"/>
      <c r="E2" s="17"/>
    </row>
    <row r="3" spans="1:5" x14ac:dyDescent="0.2">
      <c r="A3" s="34" t="s">
        <v>28</v>
      </c>
      <c r="B3" s="35">
        <v>2</v>
      </c>
      <c r="C3" s="36"/>
      <c r="D3" s="17"/>
      <c r="E3" s="17"/>
    </row>
    <row r="4" spans="1:5" x14ac:dyDescent="0.2">
      <c r="A4" s="25"/>
      <c r="B4" s="25"/>
      <c r="C4" s="25"/>
      <c r="D4" s="25"/>
      <c r="E4" s="17"/>
    </row>
    <row r="5" spans="1:5" x14ac:dyDescent="0.2">
      <c r="A5" s="25" t="str">
        <f>B3&amp;" factorial   &gt;&gt;&gt;"</f>
        <v>2 factorial   &gt;&gt;&gt;</v>
      </c>
      <c r="B5" s="25">
        <f>FACT(B3)</f>
        <v>2</v>
      </c>
      <c r="C5" s="25"/>
      <c r="D5" s="25"/>
      <c r="E5" s="17"/>
    </row>
    <row r="6" spans="1:5" x14ac:dyDescent="0.2">
      <c r="A6" s="7" t="str">
        <f>"Formula Used in "&amp;ADDRESS(ROW(B5),COLUMN(B5),4)&amp;"  &gt;&gt;   "</f>
        <v xml:space="preserve">Formula Used in B5  &gt;&gt;   </v>
      </c>
      <c r="B6" s="37" t="str">
        <f ca="1">_xlfn.FORMULATEXT(B5)</f>
        <v>=FACT(B3)</v>
      </c>
      <c r="C6" s="17"/>
      <c r="D6" s="17"/>
      <c r="E6" s="17"/>
    </row>
    <row r="7" spans="1:5" x14ac:dyDescent="0.2">
      <c r="A7" s="6"/>
      <c r="B7" s="37"/>
      <c r="C7" s="17"/>
      <c r="D7" s="17"/>
      <c r="E7" s="1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8" tint="0.39997558519241921"/>
  </sheetPr>
  <dimension ref="A1:E2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35">
      <c r="A1" s="38" t="s">
        <v>61</v>
      </c>
      <c r="B1" s="39"/>
      <c r="C1" s="39"/>
      <c r="D1" s="39"/>
      <c r="E1" s="39"/>
    </row>
    <row r="2" spans="1:5" ht="15" customHeight="1" x14ac:dyDescent="0.2">
      <c r="A2" s="25"/>
      <c r="B2" s="25"/>
      <c r="C2" s="25"/>
      <c r="D2" s="25"/>
      <c r="E2" s="17"/>
    </row>
    <row r="3" spans="1:5" x14ac:dyDescent="0.2">
      <c r="A3" s="34" t="s">
        <v>28</v>
      </c>
      <c r="B3" s="35">
        <v>10</v>
      </c>
      <c r="C3" s="36"/>
      <c r="D3" s="17"/>
      <c r="E3" s="17"/>
    </row>
    <row r="4" spans="1:5" x14ac:dyDescent="0.2">
      <c r="A4" s="25"/>
      <c r="B4" s="25"/>
      <c r="C4" s="25"/>
      <c r="D4" s="25"/>
      <c r="E4" s="17"/>
    </row>
    <row r="5" spans="1:5" x14ac:dyDescent="0.2">
      <c r="A5" s="25" t="str">
        <f>B3&amp;"!   &gt;&gt;&gt;"</f>
        <v>10!   &gt;&gt;&gt;</v>
      </c>
      <c r="B5" s="25">
        <f>FACT(B3)</f>
        <v>3628800</v>
      </c>
      <c r="C5" s="25"/>
      <c r="D5" s="25"/>
      <c r="E5" s="17"/>
    </row>
    <row r="6" spans="1:5" x14ac:dyDescent="0.2">
      <c r="A6" s="25"/>
      <c r="B6" s="25"/>
      <c r="C6" s="25"/>
      <c r="D6" s="25"/>
      <c r="E6" s="17"/>
    </row>
    <row r="7" spans="1:5" x14ac:dyDescent="0.2">
      <c r="A7" s="40" t="s">
        <v>35</v>
      </c>
      <c r="B7" s="25"/>
      <c r="C7" s="25"/>
      <c r="D7" s="25"/>
      <c r="E7" s="17"/>
    </row>
    <row r="8" spans="1:5" x14ac:dyDescent="0.2">
      <c r="A8" s="41" t="s">
        <v>34</v>
      </c>
      <c r="B8" s="42" t="s">
        <v>33</v>
      </c>
      <c r="C8" s="17"/>
      <c r="D8" s="17"/>
      <c r="E8" s="17"/>
    </row>
    <row r="9" spans="1:5" x14ac:dyDescent="0.2">
      <c r="A9" s="43">
        <v>0</v>
      </c>
      <c r="B9" s="25">
        <f>1</f>
        <v>1</v>
      </c>
      <c r="C9" s="17"/>
      <c r="D9" s="17"/>
      <c r="E9" s="17"/>
    </row>
    <row r="10" spans="1:5" x14ac:dyDescent="0.2">
      <c r="A10" s="43">
        <f t="shared" ref="A10:A19" si="0">A9+1</f>
        <v>1</v>
      </c>
      <c r="B10" s="25">
        <f>1</f>
        <v>1</v>
      </c>
      <c r="C10" s="17"/>
      <c r="D10" s="17"/>
      <c r="E10" s="17"/>
    </row>
    <row r="11" spans="1:5" x14ac:dyDescent="0.2">
      <c r="A11" s="43">
        <f t="shared" si="0"/>
        <v>2</v>
      </c>
      <c r="B11" s="25">
        <f>A11*A10</f>
        <v>2</v>
      </c>
      <c r="C11" s="17"/>
      <c r="D11" s="17"/>
      <c r="E11" s="17"/>
    </row>
    <row r="12" spans="1:5" x14ac:dyDescent="0.2">
      <c r="A12" s="43">
        <f t="shared" si="0"/>
        <v>3</v>
      </c>
      <c r="B12" s="25">
        <f>A12*B11*A10</f>
        <v>6</v>
      </c>
      <c r="C12" s="17"/>
      <c r="D12" s="17"/>
      <c r="E12" s="17"/>
    </row>
    <row r="13" spans="1:5" x14ac:dyDescent="0.2">
      <c r="A13" s="43">
        <f t="shared" si="0"/>
        <v>4</v>
      </c>
      <c r="B13" s="25">
        <f>A13*A12*A11*A10</f>
        <v>24</v>
      </c>
      <c r="C13" s="17"/>
      <c r="D13" s="17"/>
      <c r="E13" s="17"/>
    </row>
    <row r="14" spans="1:5" x14ac:dyDescent="0.2">
      <c r="A14" s="43">
        <f t="shared" si="0"/>
        <v>5</v>
      </c>
      <c r="B14" s="25">
        <f>A14*A13*A12*A11*A10</f>
        <v>120</v>
      </c>
      <c r="C14" s="17"/>
      <c r="D14" s="17"/>
      <c r="E14" s="17"/>
    </row>
    <row r="15" spans="1:5" x14ac:dyDescent="0.2">
      <c r="A15" s="43">
        <f t="shared" si="0"/>
        <v>6</v>
      </c>
      <c r="B15" s="25">
        <f>A15*A14*A13*A12*A11*A10</f>
        <v>720</v>
      </c>
      <c r="C15" s="17"/>
      <c r="D15" s="17"/>
      <c r="E15" s="17"/>
    </row>
    <row r="16" spans="1:5" x14ac:dyDescent="0.2">
      <c r="A16" s="43">
        <f t="shared" si="0"/>
        <v>7</v>
      </c>
      <c r="B16" s="25">
        <f>A16*A15*A14*A13*A12*A11*A10</f>
        <v>5040</v>
      </c>
      <c r="C16" s="17"/>
      <c r="D16" s="17"/>
      <c r="E16" s="17"/>
    </row>
    <row r="17" spans="1:5" x14ac:dyDescent="0.2">
      <c r="A17" s="43">
        <f t="shared" si="0"/>
        <v>8</v>
      </c>
      <c r="B17" s="25">
        <f>A17*A16*A15*A14*A13*A12*A11*A10</f>
        <v>40320</v>
      </c>
      <c r="C17" s="17"/>
      <c r="D17" s="17"/>
      <c r="E17" s="17"/>
    </row>
    <row r="18" spans="1:5" x14ac:dyDescent="0.2">
      <c r="A18" s="43">
        <f t="shared" si="0"/>
        <v>9</v>
      </c>
      <c r="B18" s="25">
        <f>A18*A17*A16*A15*A14*A13*A12*A11*A10</f>
        <v>362880</v>
      </c>
      <c r="C18" s="17"/>
      <c r="D18" s="17"/>
      <c r="E18" s="17"/>
    </row>
    <row r="19" spans="1:5" x14ac:dyDescent="0.2">
      <c r="A19" s="43">
        <f t="shared" si="0"/>
        <v>10</v>
      </c>
      <c r="B19" s="25">
        <f>A19*A18*A17*A16*A15*A14*A13*A12*A11*A10</f>
        <v>3628800</v>
      </c>
      <c r="C19" s="17"/>
      <c r="D19" s="17"/>
      <c r="E19" s="17"/>
    </row>
    <row r="20" spans="1:5" x14ac:dyDescent="0.2">
      <c r="A20" s="44"/>
      <c r="B20" s="7"/>
      <c r="C20" s="15"/>
      <c r="D20" s="7"/>
      <c r="E20" s="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8" tint="0.39997558519241921"/>
  </sheetPr>
  <dimension ref="A1:E1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35">
      <c r="A1" s="38" t="s">
        <v>62</v>
      </c>
      <c r="B1" s="39"/>
      <c r="C1" s="39"/>
      <c r="D1" s="39"/>
      <c r="E1" s="39"/>
    </row>
    <row r="2" spans="1:5" ht="15" customHeight="1" x14ac:dyDescent="0.2">
      <c r="A2" s="45"/>
      <c r="B2" s="45"/>
      <c r="C2" s="46"/>
      <c r="D2" s="45"/>
      <c r="E2" s="17"/>
    </row>
    <row r="3" spans="1:5" ht="25.5" x14ac:dyDescent="0.2">
      <c r="A3" s="45" t="s">
        <v>32</v>
      </c>
      <c r="B3" s="45" t="s">
        <v>31</v>
      </c>
      <c r="C3" s="46" t="s">
        <v>30</v>
      </c>
      <c r="D3" s="45" t="s">
        <v>29</v>
      </c>
      <c r="E3" s="17"/>
    </row>
    <row r="4" spans="1:5" x14ac:dyDescent="0.2">
      <c r="A4" s="34" t="s">
        <v>28</v>
      </c>
      <c r="B4" s="35">
        <v>2</v>
      </c>
      <c r="C4" s="47">
        <f>IF(AND(INT(B4)-B4=0,B4&gt;=0),0,"Data input error")</f>
        <v>0</v>
      </c>
      <c r="D4" s="17" t="str">
        <f ca="1">_xlfn.FORMULATEXT(C4)</f>
        <v>=IF(AND(INT(B4)-B4=0,B4&gt;=0),0,"Data input error")</v>
      </c>
      <c r="E4" s="17"/>
    </row>
    <row r="5" spans="1:5" x14ac:dyDescent="0.2">
      <c r="A5" s="25"/>
      <c r="B5" s="25"/>
      <c r="C5" s="25"/>
      <c r="D5" s="25"/>
      <c r="E5" s="17"/>
    </row>
    <row r="6" spans="1:5" x14ac:dyDescent="0.2">
      <c r="A6" s="25" t="str">
        <f>B4&amp;" factorial   &gt;&gt;&gt;"</f>
        <v>2 factorial   &gt;&gt;&gt;</v>
      </c>
      <c r="B6" s="25">
        <f>FACT(B4)</f>
        <v>2</v>
      </c>
      <c r="C6" s="25"/>
      <c r="D6" s="25"/>
      <c r="E6" s="17"/>
    </row>
    <row r="7" spans="1:5" x14ac:dyDescent="0.2">
      <c r="A7" s="7" t="str">
        <f>"Formula Used in "&amp;ADDRESS(ROW(B6),COLUMN(B6),4)&amp;"  &gt;&gt;   "</f>
        <v xml:space="preserve">Formula Used in B6  &gt;&gt;   </v>
      </c>
      <c r="B7" s="37" t="str">
        <f ca="1">_xlfn.FORMULATEXT(B6)</f>
        <v>=FACT(B4)</v>
      </c>
      <c r="C7" s="17"/>
      <c r="D7" s="17"/>
      <c r="E7" s="17"/>
    </row>
    <row r="8" spans="1:5" x14ac:dyDescent="0.2">
      <c r="A8" s="6"/>
      <c r="B8" s="37"/>
      <c r="C8" s="17"/>
      <c r="D8" s="17"/>
      <c r="E8" s="17"/>
    </row>
    <row r="9" spans="1:5" x14ac:dyDescent="0.2">
      <c r="A9" s="44" t="s">
        <v>27</v>
      </c>
      <c r="B9" s="7"/>
      <c r="C9" s="15"/>
      <c r="D9" s="7"/>
      <c r="E9" s="7"/>
    </row>
    <row r="10" spans="1:5" x14ac:dyDescent="0.2">
      <c r="A10" s="44" t="s">
        <v>26</v>
      </c>
      <c r="B10" s="7"/>
      <c r="C10" s="15"/>
      <c r="D10" s="7"/>
      <c r="E10" s="7"/>
    </row>
    <row r="11" spans="1:5" x14ac:dyDescent="0.2">
      <c r="A11" s="48"/>
      <c r="B11" s="7"/>
      <c r="C11" s="15"/>
      <c r="D11" s="7"/>
      <c r="E11" s="7"/>
    </row>
    <row r="12" spans="1:5" x14ac:dyDescent="0.2">
      <c r="A12" s="7" t="s">
        <v>25</v>
      </c>
      <c r="B12" s="17"/>
      <c r="C12" s="17"/>
      <c r="D12" s="17"/>
      <c r="E12" s="17"/>
    </row>
    <row r="13" spans="1:5" x14ac:dyDescent="0.2">
      <c r="A13" s="45" t="str">
        <f>FACT!A25</f>
        <v>number</v>
      </c>
      <c r="B13" s="45" t="s">
        <v>19</v>
      </c>
      <c r="C13" s="49" t="s">
        <v>24</v>
      </c>
      <c r="D13" s="45" t="s">
        <v>23</v>
      </c>
      <c r="E13" s="6"/>
    </row>
    <row r="14" spans="1:5" x14ac:dyDescent="0.2">
      <c r="A14" s="27" t="str">
        <f>FACT!A25</f>
        <v>number</v>
      </c>
      <c r="B14" s="50" t="s">
        <v>22</v>
      </c>
      <c r="C14" s="8"/>
      <c r="D14" s="51"/>
      <c r="E14" s="17"/>
    </row>
    <row r="15" spans="1:5" x14ac:dyDescent="0.2">
      <c r="A15" s="27"/>
      <c r="B15" s="50" t="s">
        <v>21</v>
      </c>
      <c r="C15" s="8"/>
      <c r="D15" s="51"/>
      <c r="E15" s="17"/>
    </row>
    <row r="16" spans="1:5" x14ac:dyDescent="0.2">
      <c r="A16" s="27"/>
      <c r="B16" s="50" t="s">
        <v>20</v>
      </c>
      <c r="C16" s="8"/>
      <c r="D16" s="51"/>
      <c r="E16" s="17"/>
    </row>
    <row r="17" spans="1:5" x14ac:dyDescent="0.2">
      <c r="A17" s="15"/>
      <c r="B17" s="46" t="s">
        <v>19</v>
      </c>
      <c r="C17" s="8" t="b">
        <f>AND(INT(B4)-B4=0,B4&gt;=0)</f>
        <v>1</v>
      </c>
      <c r="D17" s="51" t="str">
        <f ca="1">_xlfn.FORMULATEXT(C17)</f>
        <v>=AND(INT(B4)-B4=0,B4&gt;=0)</v>
      </c>
      <c r="E17" s="17"/>
    </row>
    <row r="18" spans="1:5" x14ac:dyDescent="0.2">
      <c r="A18" s="48"/>
      <c r="B18" s="7"/>
      <c r="C18" s="15"/>
      <c r="D18" s="7"/>
      <c r="E18" s="7"/>
    </row>
  </sheetData>
  <conditionalFormatting sqref="C4">
    <cfRule type="cellIs" dxfId="0" priority="1" operator="equal">
      <formula>0</formula>
    </cfRule>
  </conditionalFormatting>
  <dataValidations count="1">
    <dataValidation type="whole" operator="greaterThanOrEqual" allowBlank="1" showInputMessage="1" showErrorMessage="1" errorTitle="Data Input Error." error="Input an integer greater than or equal to 0." promptTitle="Data Input Validation" prompt="Input an integer greater than or equal to 0." sqref="B4" xr:uid="{00000000-0002-0000-0300-000000000000}">
      <formula1>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8" tint="0.39997558519241921"/>
  </sheetPr>
  <dimension ref="A1:E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35">
      <c r="A1" s="38" t="s">
        <v>63</v>
      </c>
      <c r="B1" s="39"/>
      <c r="C1" s="39"/>
      <c r="D1" s="39"/>
      <c r="E1" s="39"/>
    </row>
    <row r="2" spans="1:5" ht="15" customHeight="1" x14ac:dyDescent="0.2">
      <c r="A2" s="48"/>
      <c r="B2" s="7"/>
      <c r="C2" s="15"/>
      <c r="D2" s="7"/>
      <c r="E2" s="7"/>
    </row>
    <row r="3" spans="1:5" x14ac:dyDescent="0.2">
      <c r="A3" s="48" t="s">
        <v>18</v>
      </c>
      <c r="B3" s="7"/>
      <c r="C3" s="15"/>
      <c r="D3" s="7"/>
      <c r="E3" s="7"/>
    </row>
    <row r="4" spans="1:5" x14ac:dyDescent="0.2">
      <c r="A4" s="48"/>
      <c r="B4" s="7"/>
      <c r="C4" s="15"/>
      <c r="D4" s="7"/>
      <c r="E4" s="7"/>
    </row>
    <row r="5" spans="1:5" x14ac:dyDescent="0.2">
      <c r="A5" s="48" t="s">
        <v>17</v>
      </c>
      <c r="B5" s="7">
        <v>3</v>
      </c>
      <c r="C5" s="15"/>
      <c r="D5" s="7"/>
      <c r="E5" s="7"/>
    </row>
    <row r="6" spans="1:5" x14ac:dyDescent="0.2">
      <c r="A6" s="48" t="s">
        <v>16</v>
      </c>
      <c r="B6" s="7">
        <f>FACT(B5)</f>
        <v>6</v>
      </c>
      <c r="C6" s="15"/>
      <c r="D6" s="7"/>
      <c r="E6" s="7"/>
    </row>
    <row r="7" spans="1:5" x14ac:dyDescent="0.2">
      <c r="A7" s="48"/>
      <c r="B7" s="7"/>
      <c r="C7" s="15"/>
      <c r="D7" s="7"/>
      <c r="E7" s="7"/>
    </row>
    <row r="8" spans="1:5" x14ac:dyDescent="0.2">
      <c r="A8" s="48" t="s">
        <v>15</v>
      </c>
      <c r="B8" s="7"/>
      <c r="C8" s="15"/>
      <c r="D8" s="7"/>
      <c r="E8" s="7"/>
    </row>
    <row r="9" spans="1:5" x14ac:dyDescent="0.2">
      <c r="A9" s="48"/>
      <c r="B9" s="7"/>
      <c r="C9" s="15"/>
      <c r="D9" s="7"/>
      <c r="E9" s="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8" tint="0.39997558519241921"/>
  </sheetPr>
  <dimension ref="A1:E11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35">
      <c r="A1" s="38" t="s">
        <v>64</v>
      </c>
      <c r="B1" s="39"/>
      <c r="C1" s="39"/>
      <c r="D1" s="39"/>
      <c r="E1" s="39"/>
    </row>
    <row r="2" spans="1:5" ht="15" customHeight="1" x14ac:dyDescent="0.2">
      <c r="A2" s="48"/>
      <c r="B2" s="7"/>
      <c r="C2" s="15"/>
      <c r="D2" s="7"/>
      <c r="E2" s="7"/>
    </row>
    <row r="3" spans="1:5" x14ac:dyDescent="0.2">
      <c r="A3" s="48" t="s">
        <v>10</v>
      </c>
      <c r="B3" s="7"/>
      <c r="C3" s="15"/>
      <c r="D3" s="7"/>
      <c r="E3" s="7"/>
    </row>
    <row r="4" spans="1:5" x14ac:dyDescent="0.2">
      <c r="A4" s="48"/>
      <c r="B4" s="7"/>
      <c r="C4" s="15"/>
      <c r="D4" s="7"/>
      <c r="E4" s="7"/>
    </row>
    <row r="5" spans="1:5" x14ac:dyDescent="0.2">
      <c r="A5" s="48" t="s">
        <v>14</v>
      </c>
      <c r="B5" s="7">
        <v>3</v>
      </c>
      <c r="C5" s="15"/>
      <c r="D5" s="7"/>
      <c r="E5" s="7"/>
    </row>
    <row r="6" spans="1:5" x14ac:dyDescent="0.2">
      <c r="A6" s="48" t="s">
        <v>13</v>
      </c>
      <c r="B6" s="7">
        <v>2</v>
      </c>
      <c r="C6" s="15"/>
      <c r="D6" s="7"/>
      <c r="E6" s="7"/>
    </row>
    <row r="7" spans="1:5" x14ac:dyDescent="0.2">
      <c r="A7" s="48"/>
      <c r="B7" s="7"/>
      <c r="C7" s="15"/>
      <c r="D7" s="7"/>
      <c r="E7" s="7"/>
    </row>
    <row r="8" spans="1:5" x14ac:dyDescent="0.2">
      <c r="A8" s="48" t="s">
        <v>12</v>
      </c>
      <c r="B8" s="7">
        <f>FACT(B5)/FACT(B5-B6)</f>
        <v>6</v>
      </c>
      <c r="C8" s="15"/>
      <c r="D8" s="7"/>
      <c r="E8" s="7"/>
    </row>
    <row r="9" spans="1:5" x14ac:dyDescent="0.2">
      <c r="A9" s="48"/>
      <c r="B9" s="7"/>
      <c r="C9" s="15"/>
      <c r="D9" s="7"/>
      <c r="E9" s="7"/>
    </row>
    <row r="10" spans="1:5" x14ac:dyDescent="0.2">
      <c r="A10" s="48" t="s">
        <v>11</v>
      </c>
      <c r="B10" s="7"/>
      <c r="C10" s="15"/>
      <c r="D10" s="7"/>
      <c r="E10" s="7"/>
    </row>
    <row r="11" spans="1:5" x14ac:dyDescent="0.2">
      <c r="A11" s="48"/>
      <c r="B11" s="7"/>
      <c r="C11" s="15"/>
      <c r="D11" s="7"/>
      <c r="E11" s="7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tabColor theme="8" tint="0.39997558519241921"/>
  </sheetPr>
  <dimension ref="A1:E13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35">
      <c r="A1" s="38" t="s">
        <v>65</v>
      </c>
      <c r="B1" s="39"/>
      <c r="C1" s="39"/>
      <c r="D1" s="39"/>
      <c r="E1" s="39"/>
    </row>
    <row r="2" spans="1:5" ht="15" customHeight="1" x14ac:dyDescent="0.2">
      <c r="A2" s="48"/>
      <c r="B2" s="7"/>
      <c r="C2" s="15"/>
      <c r="D2" s="7"/>
      <c r="E2" s="7"/>
    </row>
    <row r="3" spans="1:5" x14ac:dyDescent="0.2">
      <c r="A3" s="48" t="s">
        <v>10</v>
      </c>
      <c r="B3" s="7"/>
      <c r="C3" s="15"/>
      <c r="D3" s="7"/>
      <c r="E3" s="7"/>
    </row>
    <row r="4" spans="1:5" x14ac:dyDescent="0.2">
      <c r="A4" s="48"/>
      <c r="B4" s="7"/>
      <c r="C4" s="15"/>
      <c r="D4" s="7"/>
      <c r="E4" s="7"/>
    </row>
    <row r="5" spans="1:5" ht="59.25" customHeight="1" x14ac:dyDescent="0.2">
      <c r="A5" s="52" t="s">
        <v>9</v>
      </c>
      <c r="B5" s="7"/>
      <c r="C5" s="15"/>
      <c r="D5" s="7"/>
      <c r="E5" s="7"/>
    </row>
    <row r="6" spans="1:5" x14ac:dyDescent="0.2">
      <c r="A6" s="48"/>
      <c r="B6" s="7"/>
      <c r="C6" s="15"/>
      <c r="D6" s="7"/>
      <c r="E6" s="7"/>
    </row>
    <row r="7" spans="1:5" x14ac:dyDescent="0.2">
      <c r="A7" s="48" t="s">
        <v>8</v>
      </c>
      <c r="B7" s="7">
        <v>7</v>
      </c>
      <c r="C7" s="15"/>
      <c r="D7" s="7"/>
      <c r="E7" s="7"/>
    </row>
    <row r="8" spans="1:5" x14ac:dyDescent="0.2">
      <c r="A8" s="48" t="s">
        <v>7</v>
      </c>
      <c r="B8" s="7">
        <v>3</v>
      </c>
      <c r="C8" s="15"/>
      <c r="D8" s="7"/>
      <c r="E8" s="7"/>
    </row>
    <row r="9" spans="1:5" x14ac:dyDescent="0.2">
      <c r="A9" s="48"/>
      <c r="B9" s="7"/>
      <c r="C9" s="15"/>
      <c r="D9" s="7"/>
      <c r="E9" s="7"/>
    </row>
    <row r="10" spans="1:5" x14ac:dyDescent="0.2">
      <c r="A10" s="48" t="s">
        <v>6</v>
      </c>
      <c r="B10" s="7">
        <f>FACT(B7)/(FACT(B8)*FACT(B7-B8))</f>
        <v>35</v>
      </c>
      <c r="C10" s="15"/>
      <c r="D10" s="7"/>
      <c r="E10" s="7"/>
    </row>
    <row r="11" spans="1:5" x14ac:dyDescent="0.2">
      <c r="A11" s="48"/>
      <c r="B11" s="7"/>
      <c r="C11" s="15"/>
      <c r="D11" s="7"/>
      <c r="E11" s="7"/>
    </row>
    <row r="12" spans="1:5" x14ac:dyDescent="0.2">
      <c r="A12" s="48" t="s">
        <v>5</v>
      </c>
      <c r="B12" s="7"/>
      <c r="C12" s="15"/>
      <c r="D12" s="7"/>
      <c r="E12" s="7"/>
    </row>
    <row r="13" spans="1:5" x14ac:dyDescent="0.2">
      <c r="A13" s="48"/>
      <c r="B13" s="7"/>
      <c r="C13" s="15"/>
      <c r="D13" s="7"/>
      <c r="E13" s="7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FACT</vt:lpstr>
      <vt:lpstr>Example 1</vt:lpstr>
      <vt:lpstr>Example 2</vt:lpstr>
      <vt:lpstr>Example 3</vt:lpstr>
      <vt:lpstr>Example 4</vt:lpstr>
      <vt:lpstr>Example 5</vt:lpstr>
      <vt:lpstr>Example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2013-05-27T20:46:33Z</dcterms:created>
  <dcterms:modified xsi:type="dcterms:W3CDTF">2020-08-26T14:09:27Z</dcterms:modified>
</cp:coreProperties>
</file>